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C:\Users\kcks90\Documents\JAVNI RAZPISI\PRENOS KK_25.1.2024yyyyyyyyyyyyyyyyyyyyyyyyyyyyyyyyyyyyyyyyyyyyyyyyyyy\JN - KK\RD Nakup sistemov za stimulacijo globokih možganskih jederP\"/>
    </mc:Choice>
  </mc:AlternateContent>
  <xr:revisionPtr revIDLastSave="0" documentId="13_ncr:1_{B6F77943-0F0C-4463-80D8-756030B3F139}" xr6:coauthVersionLast="36" xr6:coauthVersionMax="36" xr10:uidLastSave="{00000000-0000-0000-0000-000000000000}"/>
  <bookViews>
    <workbookView xWindow="0" yWindow="0" windowWidth="25135" windowHeight="11153" xr2:uid="{00000000-000D-0000-FFFF-FFFF00000000}"/>
  </bookViews>
  <sheets>
    <sheet name="Objava javnega naročila" sheetId="1" r:id="rId1"/>
  </sheets>
  <calcPr calcId="191029"/>
</workbook>
</file>

<file path=xl/calcChain.xml><?xml version="1.0" encoding="utf-8"?>
<calcChain xmlns="http://schemas.openxmlformats.org/spreadsheetml/2006/main">
  <c r="T6" i="1" l="1"/>
  <c r="T7" i="1"/>
  <c r="T8" i="1"/>
  <c r="W8" i="1" s="1"/>
  <c r="T10" i="1"/>
  <c r="T11" i="1"/>
  <c r="T12" i="1"/>
  <c r="T14" i="1"/>
  <c r="T15" i="1"/>
  <c r="T16" i="1"/>
  <c r="T18" i="1"/>
  <c r="T19" i="1"/>
  <c r="T20" i="1"/>
  <c r="T22" i="1"/>
  <c r="T23" i="1"/>
  <c r="T24" i="1"/>
  <c r="T26" i="1"/>
  <c r="T27" i="1"/>
  <c r="T28" i="1"/>
  <c r="T30" i="1"/>
  <c r="T31" i="1"/>
  <c r="T32" i="1"/>
  <c r="T34" i="1"/>
  <c r="T4" i="1"/>
  <c r="S5" i="1"/>
  <c r="T5" i="1" s="1"/>
  <c r="S6" i="1"/>
  <c r="S7" i="1"/>
  <c r="S8" i="1"/>
  <c r="S9" i="1"/>
  <c r="T9" i="1" s="1"/>
  <c r="S10" i="1"/>
  <c r="S11" i="1"/>
  <c r="S12" i="1"/>
  <c r="S13" i="1"/>
  <c r="T13" i="1" s="1"/>
  <c r="W13" i="1" s="1"/>
  <c r="S14" i="1"/>
  <c r="S15" i="1"/>
  <c r="S16" i="1"/>
  <c r="S17" i="1"/>
  <c r="T17" i="1" s="1"/>
  <c r="S18" i="1"/>
  <c r="S19" i="1"/>
  <c r="S20" i="1"/>
  <c r="S21" i="1"/>
  <c r="T21" i="1" s="1"/>
  <c r="S22" i="1"/>
  <c r="S23" i="1"/>
  <c r="S24" i="1"/>
  <c r="S25" i="1"/>
  <c r="T25" i="1" s="1"/>
  <c r="S26" i="1"/>
  <c r="S27" i="1"/>
  <c r="S28" i="1"/>
  <c r="S29" i="1"/>
  <c r="T29" i="1" s="1"/>
  <c r="W29" i="1" s="1"/>
  <c r="S30" i="1"/>
  <c r="S31" i="1"/>
  <c r="S32" i="1"/>
  <c r="S33" i="1"/>
  <c r="T33" i="1" s="1"/>
  <c r="S34" i="1"/>
  <c r="S4" i="1"/>
  <c r="Q5" i="1"/>
  <c r="V6" i="1" s="1"/>
  <c r="Q6" i="1"/>
  <c r="Q7" i="1"/>
  <c r="Q8" i="1"/>
  <c r="V8" i="1" s="1"/>
  <c r="Q9" i="1"/>
  <c r="Q10" i="1"/>
  <c r="Q11" i="1"/>
  <c r="Q12" i="1"/>
  <c r="Q13" i="1"/>
  <c r="V13" i="1" s="1"/>
  <c r="Q14" i="1"/>
  <c r="Q15" i="1"/>
  <c r="Q16" i="1"/>
  <c r="Q35" i="1" s="1"/>
  <c r="Q17" i="1"/>
  <c r="Q18" i="1"/>
  <c r="Q19" i="1"/>
  <c r="Q20" i="1"/>
  <c r="V20" i="1" s="1"/>
  <c r="Q21" i="1"/>
  <c r="V23" i="1" s="1"/>
  <c r="Q22" i="1"/>
  <c r="Q23" i="1"/>
  <c r="Q24" i="1"/>
  <c r="Q25" i="1"/>
  <c r="Q26" i="1"/>
  <c r="Q27" i="1"/>
  <c r="Q28" i="1"/>
  <c r="Q29" i="1"/>
  <c r="V29" i="1" s="1"/>
  <c r="Q30" i="1"/>
  <c r="Q31" i="1"/>
  <c r="Q32" i="1"/>
  <c r="Q33" i="1"/>
  <c r="Q34" i="1"/>
  <c r="V34" i="1" s="1"/>
  <c r="Q4" i="1"/>
  <c r="W20" i="1" l="1"/>
  <c r="W23" i="1"/>
  <c r="T35" i="1"/>
  <c r="W6" i="1"/>
  <c r="V35" i="1"/>
  <c r="W34" i="1"/>
  <c r="W35" i="1" l="1"/>
</calcChain>
</file>

<file path=xl/sharedStrings.xml><?xml version="1.0" encoding="utf-8"?>
<sst xmlns="http://schemas.openxmlformats.org/spreadsheetml/2006/main" count="190" uniqueCount="122">
  <si>
    <t>Objava javnega naročila 845080118-139-23</t>
  </si>
  <si>
    <t>Nakup sistemov za stimulacijo globokih možganskih jeder</t>
  </si>
  <si>
    <t>Poz</t>
  </si>
  <si>
    <t>Naziv strok.krit. nivo1</t>
  </si>
  <si>
    <t>Naziv strok.krit. nivo2</t>
  </si>
  <si>
    <t>Naziv strok.krit. nivo3</t>
  </si>
  <si>
    <t>Naziv strok.krit. nivo4</t>
  </si>
  <si>
    <t>ATC</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</si>
  <si>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</si>
  <si>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</si>
  <si>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</si>
  <si>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</si>
  <si>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</si>
  <si>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</si>
  <si>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</si>
  <si>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</si>
  <si>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</si>
  <si>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</si>
  <si>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</si>
  <si>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</si>
  <si>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</si>
  <si>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</si>
  <si>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</si>
  <si>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</si>
  <si>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</si>
  <si>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Pretvornik pakiranja</t>
  </si>
  <si>
    <t>Cena na pakiranje brez DDV</t>
  </si>
  <si>
    <t>Iid postavka jn</t>
  </si>
  <si>
    <t>Material za intraoperativno testno stimulacijo</t>
  </si>
  <si>
    <t>Elektrode za intraoperativno testno stimulacijo</t>
  </si>
  <si>
    <t>Elektrode za intraoperativno testno stimulacijo - kombinirane mikro-makro elektrode, ki omogočajo bipolarno snemanje potencialov in monopolarno stimulacijo</t>
  </si>
  <si>
    <t>ELEKTA-MER230766 ali enakovredno</t>
  </si>
  <si>
    <t>0001</t>
  </si>
  <si>
    <t>KO</t>
  </si>
  <si>
    <t>Vodila za vstavitev mikrorekording elektrod</t>
  </si>
  <si>
    <t>Vodila za vstavitev mikrorekording elektrod za testno stimulacijo, ki so kompatibilna s kombinirano mikro-makro elektrodo in stalno usmeritveno DBS elektrodo</t>
  </si>
  <si>
    <t>ELEKTA-MER230886 ali enakovredno</t>
  </si>
  <si>
    <t>Kabel za intraoperativno stimulacijo</t>
  </si>
  <si>
    <t>Kabel za intraoperativno stimulacijo, ki je kompatibilen s kombinirano mikro-makro elektrodo in obstoječo osnovno opremo (aparat za intraoperativno nevrofiziologijo)</t>
  </si>
  <si>
    <t>ELEKTA-MER590710 ali enakovredno</t>
  </si>
  <si>
    <t>Vgradni material -nevrostimulatorji</t>
  </si>
  <si>
    <t>Nepolnilni nevrostimulatorji</t>
  </si>
  <si>
    <t>Omogočati morajo tehnologijo, ki preko vsajene stalne usmeritvene DBS elektrode omogoča zaznavanje in snemanje možganskih lokalnih potencialov. Omogočati morajo pogojno MR slikanje celotnega telesa pri jakosti magneta 1.5 T in 3 T.</t>
  </si>
  <si>
    <t>MEDTR-PNIC-B35200 ali enakovredno</t>
  </si>
  <si>
    <t>0002</t>
  </si>
  <si>
    <t>Polnilni nevrostimulatorji</t>
  </si>
  <si>
    <t>Omogočati morajo življenjsko dobo vsaj 15 let, omogočati morajo tudi pogojno MR slikanje celotnega telesa pri jakosti magneta 1.5 T.</t>
  </si>
  <si>
    <t>MEDTR-37612 ali enakovredno</t>
  </si>
  <si>
    <t>Ostali vgradni material</t>
  </si>
  <si>
    <t>Stalne usmeritvene elektrode s segmentiranimi kontakti</t>
  </si>
  <si>
    <t>z orientacijskimi markerji, različnih dolžin in različnih razdalj med kontakti, ki omogočajo usmerjeno stimulacijo globokih možganskih jeder</t>
  </si>
  <si>
    <t>MEDTR: B3300533, B3300533M, B3300542, B3300542M, B3301533, B3301533M, B3301542 in B3301542M ali enakovredno</t>
  </si>
  <si>
    <t>0003</t>
  </si>
  <si>
    <t>podaljški</t>
  </si>
  <si>
    <t>za stalne usmeritvene elektrode, z markerjem in brez - različnih dolžin</t>
  </si>
  <si>
    <t>MEDTR: B3400040, B3400040M, B3400060, B3400060M, B3400095, B3400095M ali enakovredno</t>
  </si>
  <si>
    <t>pričvrstitveni obročki</t>
  </si>
  <si>
    <t>za stalne usmeritvene elektrode</t>
  </si>
  <si>
    <t>MEDTR: B32000 ali enakovredno</t>
  </si>
  <si>
    <t>biorazgradljiva antibakterijska ovojnica</t>
  </si>
  <si>
    <t>biorazgradljiva antibakterijska ovojnica za vsadne nevrostimulatorje, namenjena zmanjševanju okužb pri podkožni vsaditvi nevrostimulatorja v telo - različnih velikosti</t>
  </si>
  <si>
    <t>MEDTR: NMRM6122INT ali NMRM6133INT ali enakovredno</t>
  </si>
  <si>
    <t>Čep za zaščito stimulatorja</t>
  </si>
  <si>
    <t>za zaščito drugega kanala na nevrostimulatorju</t>
  </si>
  <si>
    <t>MEDTR-B31061 ali enakovredno</t>
  </si>
  <si>
    <t>Pripadajoči nevgradni material</t>
  </si>
  <si>
    <t>Vodila za vsaditev podaljškov</t>
  </si>
  <si>
    <t>vodila za vsaditev podaljškov</t>
  </si>
  <si>
    <t>MEDTR-B31030 ali enakovredno</t>
  </si>
  <si>
    <t>0004</t>
  </si>
  <si>
    <t>kompleti za polnjenje polnilnih nevrostimulatorjev</t>
  </si>
  <si>
    <t>kompleti za polnjenje baterij polnilnih nevrostimulatorjev</t>
  </si>
  <si>
    <t>MEDTR-RS6200 ali enakovredno</t>
  </si>
  <si>
    <t>nosilci za komplet za polnjenje</t>
  </si>
  <si>
    <t>nosilci za komplete polnilnih nevrostimulatorjev za bolnike</t>
  </si>
  <si>
    <t>MEDTR-FP6000 ali enakovredno</t>
  </si>
  <si>
    <t>programator za bolnika s polnilnim nevrostimulatorjem</t>
  </si>
  <si>
    <t>MEDTR-TH90D02 ali enakovredno</t>
  </si>
  <si>
    <t>programator za bolnika z nepolnilnim nevrostimulatorjem</t>
  </si>
  <si>
    <t>MEDTR-TH91D02 ali enakovredno</t>
  </si>
  <si>
    <t>Torbica za programator za bolnika</t>
  </si>
  <si>
    <t>MEDTR-B37120 ali enakovredno</t>
  </si>
  <si>
    <t>Vodila za vsaditev usmeritvenih elektrod</t>
  </si>
  <si>
    <t>MEDTR-B31010 ali enakovredno</t>
  </si>
  <si>
    <t>Vgradni material - nevrostimulatorji z možnostjo programiranja anodne in katodne stimulacije</t>
  </si>
  <si>
    <t>Omogočati morajo tehnologijo, ki preko vsajene stalne usmeritvene DBS elektrode omogoča programiranje anodne in katodne stimulacije ter programiranje vsakega kontakta posebej, neodvisno. Tehnologija mora omogočati bipolarno stimulacijo ter mora imeti integrirano vizualizacijo anatomskih struktur bolnika. Omogočati morajo pogojno MR slikanje celotnega telesa pri jakosti magneta 1.5 T</t>
  </si>
  <si>
    <t>BSCI: M365DB14160 ali enakovredno</t>
  </si>
  <si>
    <t>0005</t>
  </si>
  <si>
    <t>Omogočati morajo življenjsko dobo vsaj 20 let, omogočati morajo tudi pogojno MR slikanje celotnega telesa pri jakosti magneta 1.5 T. Omogočati morajo tehnologijo, ki preko vsajene stalne usmeritvene DBS elektrode omogoča programiranje anodne in katodne stimulacije ter programiranje vsakega kontakta posebej, neodvisno. Tehnologija mora omogočati bipolarno stimulacijo ter mora imeti integrirano vizualizacijo anatomskih  struktur bolnika.</t>
  </si>
  <si>
    <t>BSCI: M365DB12160 ali enakovredno</t>
  </si>
  <si>
    <t>Stalne usmeritvene elektrode s selektivno aktivacijo segmentiranih kontaktov</t>
  </si>
  <si>
    <t>Z orientacijskimi markerji, različnih dolžin, ki s selektivno aktivacijo segmentiranih kontaktov omogočajo usmerjeno stimulacijo globokih možganskih jeder</t>
  </si>
  <si>
    <t>BSCI: M365DB2202300; M365DB2202450 ali enakovredno</t>
  </si>
  <si>
    <t>0006</t>
  </si>
  <si>
    <t>za stalne usmeritvene elektrode, različnih dolžin</t>
  </si>
  <si>
    <t>BSCI: M365NM3138550 ali enakovredno</t>
  </si>
  <si>
    <t>dvojni podaljški</t>
  </si>
  <si>
    <t>dvojni podaljškji za stalne usmeritvene elektrode, različnih dolžin, dizajnirani za namestitev stimulatorja v abdominali predel</t>
  </si>
  <si>
    <t>BSCI: M365DB3128550; M365DB3128950 ali enakovredno</t>
  </si>
  <si>
    <t>adapterji</t>
  </si>
  <si>
    <t>adapterji za spoj stimulatorja z elektrodami drugih proizvajalcev</t>
  </si>
  <si>
    <t>BSCI: M365DB9418150; M365DB9218150; M365DB9218550 ali
enakovredno</t>
  </si>
  <si>
    <t>izolacija</t>
  </si>
  <si>
    <t>izolacija za kontakte adapterja</t>
  </si>
  <si>
    <t>BSCI: M365SC43200 ali enakovredno</t>
  </si>
  <si>
    <t>BSCI: M365DB4600C0 ali enakovredno</t>
  </si>
  <si>
    <t>rezervni deli za pričvrstitvene obročke</t>
  </si>
  <si>
    <t>komplet rezervnih delov za pričvrstitvene obročke</t>
  </si>
  <si>
    <t>BSCI: M365DB4605C0 ali enakovredno</t>
  </si>
  <si>
    <t>Vodila za vsaditev podaljškov, dveh dolžin</t>
  </si>
  <si>
    <t>vodila za vsaditev stalnih usmeritvenih elektrod in podaljškov za usmeritvene elektrode, v dveh dolžinah</t>
  </si>
  <si>
    <t>BSCI: M365SC42520; M365SC42540 ali enakovredno</t>
  </si>
  <si>
    <t>0007</t>
  </si>
  <si>
    <t>BSCI: M365DB641250 ali enakovredno</t>
  </si>
  <si>
    <t>programator za bolnika s polnilnim in nepolnilnim nevrostimulatorjem</t>
  </si>
  <si>
    <t>programator za bolnike s polnilnim in nepolnilnim nevrostimulatorjem</t>
  </si>
  <si>
    <t>BSCI: M365DB55721A0 ali enakovredno</t>
  </si>
  <si>
    <t>intraoperativni testni kabel</t>
  </si>
  <si>
    <t>BSCI: M365DB4120080 ali enakovredno</t>
  </si>
  <si>
    <t>rezervni deli za elektrodo</t>
  </si>
  <si>
    <t>komplet rezervnih delov (momentni ključ, sidro za elektrodo, zaščita za kontakte, mejni obroček za elektrodo)</t>
  </si>
  <si>
    <t>BSCI: M365DB2500C0 ali enakovredno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</si>
</sst>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00"/>
  </numFmts>
  <fonts count="22"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amily val="2"/>
      <charset val="238"/>
    </font>
    <font>
      <b/>
      <sz val="12"/>
      <color indexed="18"/>
      <name val="Arial"/>
      <family val="2"/>
      <charset val="238"/>
    </font>
    <font>
      <sz val="10"/>
      <color indexed="18"/>
      <name val="Arial"/>
      <family val="2"/>
      <charset val="238"/>
    </font>
    <font>
      <sz val="10"/>
      <color indexed="12"/>
      <name val="Arial"/>
      <family val="2"/>
      <charset val="238"/>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rgb="FFFFFF00"/>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2">
    <xf numFmtId="0" fontId="0" fillId="0" borderId="0" xfId="0"/>
    <xf numFmtId="0" fontId="18" fillId="0" borderId="0" xfId="0" applyFont="1"/>
    <xf numFmtId="0" fontId="18" fillId="0" borderId="0" xfId="0" applyFont="1" applyAlignment="1">
      <alignment horizontal="right"/>
    </xf>
    <xf numFmtId="164" fontId="18" fillId="0" borderId="0" xfId="0" applyNumberFormat="1" applyFont="1"/>
    <xf numFmtId="0" fontId="19" fillId="0" borderId="0" xfId="0" applyFont="1"/>
    <xf numFmtId="0" fontId="20" fillId="0" borderId="0" xfId="0" applyFont="1"/>
    <xf numFmtId="0" fontId="18" fillId="0" borderId="10" xfId="0" applyFont="1" applyBorder="1" applyAlignment="1">
      <alignment horizontal="right"/>
    </xf>
    <xf numFmtId="0" fontId="18" fillId="0" borderId="10" xfId="0" applyFont="1" applyBorder="1" applyAlignment="1">
      <alignment wrapText="1"/>
    </xf>
    <xf numFmtId="0" fontId="18" fillId="0" borderId="10" xfId="0" applyFont="1" applyBorder="1"/>
    <xf numFmtId="0" fontId="18" fillId="34" borderId="10" xfId="0" applyFont="1" applyFill="1" applyBorder="1"/>
    <xf numFmtId="0" fontId="18" fillId="35" borderId="10" xfId="0" applyFont="1" applyFill="1" applyBorder="1" applyAlignment="1">
      <alignment horizontal="right"/>
    </xf>
    <xf numFmtId="164" fontId="18" fillId="0" borderId="10" xfId="0" applyNumberFormat="1" applyFont="1" applyBorder="1"/>
    <xf numFmtId="0" fontId="18" fillId="36" borderId="10" xfId="0" applyFont="1" applyFill="1" applyBorder="1" applyAlignment="1">
      <alignment horizontal="right"/>
    </xf>
    <xf numFmtId="0" fontId="18" fillId="0" borderId="12" xfId="0" applyFont="1" applyBorder="1" applyAlignment="1">
      <alignment horizontal="right"/>
    </xf>
    <xf numFmtId="0" fontId="18" fillId="0" borderId="12" xfId="0" applyFont="1" applyBorder="1" applyAlignment="1">
      <alignment wrapText="1"/>
    </xf>
    <xf numFmtId="0" fontId="18" fillId="0" borderId="12" xfId="0" applyFont="1" applyBorder="1"/>
    <xf numFmtId="0" fontId="18" fillId="34" borderId="12" xfId="0" applyFont="1" applyFill="1" applyBorder="1"/>
    <xf numFmtId="164" fontId="18" fillId="0" borderId="12" xfId="0" applyNumberFormat="1" applyFont="1" applyBorder="1"/>
    <xf numFmtId="0" fontId="18" fillId="36" borderId="12" xfId="0" applyFont="1" applyFill="1" applyBorder="1" applyAlignment="1">
      <alignment horizontal="right"/>
    </xf>
    <xf numFmtId="0" fontId="18" fillId="0" borderId="11" xfId="0" applyFont="1" applyBorder="1" applyAlignment="1">
      <alignment horizontal="right"/>
    </xf>
    <xf numFmtId="0" fontId="18" fillId="0" borderId="11" xfId="0" applyFont="1" applyBorder="1" applyAlignment="1">
      <alignment wrapText="1"/>
    </xf>
    <xf numFmtId="0" fontId="18" fillId="0" borderId="11" xfId="0" applyFont="1" applyBorder="1"/>
    <xf numFmtId="0" fontId="18" fillId="34" borderId="11" xfId="0" applyFont="1" applyFill="1" applyBorder="1"/>
    <xf numFmtId="164" fontId="18" fillId="0" borderId="11" xfId="0" applyNumberFormat="1" applyFont="1" applyBorder="1"/>
    <xf numFmtId="0" fontId="18" fillId="36" borderId="11" xfId="0" applyFont="1" applyFill="1" applyBorder="1" applyAlignment="1">
      <alignment horizontal="right"/>
    </xf>
    <xf numFmtId="0" fontId="18" fillId="0" borderId="13" xfId="0" applyFont="1" applyBorder="1" applyAlignment="1">
      <alignment horizontal="right"/>
    </xf>
    <xf numFmtId="0" fontId="18" fillId="0" borderId="13" xfId="0" applyFont="1" applyBorder="1" applyAlignment="1">
      <alignment wrapText="1"/>
    </xf>
    <xf numFmtId="0" fontId="18" fillId="0" borderId="13" xfId="0" applyFont="1" applyBorder="1"/>
    <xf numFmtId="0" fontId="18" fillId="34" borderId="13" xfId="0" applyFont="1" applyFill="1" applyBorder="1"/>
    <xf numFmtId="164" fontId="18" fillId="0" borderId="13" xfId="0" applyNumberFormat="1" applyFont="1" applyBorder="1"/>
    <xf numFmtId="0" fontId="18" fillId="36" borderId="13" xfId="0" applyFont="1" applyFill="1" applyBorder="1" applyAlignment="1">
      <alignment horizontal="right"/>
    </xf>
    <xf numFmtId="0" fontId="18" fillId="0" borderId="14" xfId="0" applyFont="1" applyBorder="1" applyAlignment="1">
      <alignment horizontal="right"/>
    </xf>
    <xf numFmtId="0" fontId="18" fillId="0" borderId="14" xfId="0" applyFont="1" applyBorder="1" applyAlignment="1">
      <alignment wrapText="1"/>
    </xf>
    <xf numFmtId="0" fontId="18" fillId="0" borderId="14" xfId="0" applyFont="1" applyBorder="1"/>
    <xf numFmtId="0" fontId="18" fillId="34" borderId="14" xfId="0" applyFont="1" applyFill="1" applyBorder="1"/>
    <xf numFmtId="164" fontId="18" fillId="0" borderId="14" xfId="0" applyNumberFormat="1" applyFont="1" applyBorder="1"/>
    <xf numFmtId="0" fontId="18" fillId="36" borderId="14" xfId="0" applyFont="1" applyFill="1" applyBorder="1" applyAlignment="1">
      <alignment horizontal="right"/>
    </xf>
    <xf numFmtId="0" fontId="18" fillId="0" borderId="15" xfId="0" applyFont="1" applyBorder="1" applyAlignment="1">
      <alignment horizontal="right"/>
    </xf>
    <xf numFmtId="0" fontId="18" fillId="36" borderId="16" xfId="0" applyFont="1" applyFill="1" applyBorder="1" applyAlignment="1">
      <alignment horizontal="right"/>
    </xf>
    <xf numFmtId="0" fontId="18" fillId="0" borderId="17" xfId="0" applyFont="1" applyBorder="1" applyAlignment="1">
      <alignment horizontal="right"/>
    </xf>
    <xf numFmtId="0" fontId="18" fillId="36" borderId="18" xfId="0" applyFont="1" applyFill="1" applyBorder="1" applyAlignment="1">
      <alignment horizontal="right"/>
    </xf>
    <xf numFmtId="0" fontId="18" fillId="0" borderId="19" xfId="0" applyFont="1" applyBorder="1" applyAlignment="1">
      <alignment horizontal="right"/>
    </xf>
    <xf numFmtId="0" fontId="18" fillId="36" borderId="20" xfId="0" applyFont="1" applyFill="1" applyBorder="1" applyAlignment="1">
      <alignment horizontal="right"/>
    </xf>
    <xf numFmtId="0" fontId="21" fillId="33" borderId="15" xfId="0" applyFont="1" applyFill="1" applyBorder="1" applyAlignment="1">
      <alignment horizontal="right"/>
    </xf>
    <xf numFmtId="0" fontId="21" fillId="33" borderId="13" xfId="0" applyFont="1" applyFill="1" applyBorder="1"/>
    <xf numFmtId="0" fontId="21" fillId="33" borderId="13" xfId="0" applyFont="1" applyFill="1" applyBorder="1" applyAlignment="1">
      <alignment horizontal="right"/>
    </xf>
    <xf numFmtId="0" fontId="18" fillId="0" borderId="21" xfId="0" applyFont="1" applyBorder="1"/>
    <xf numFmtId="0" fontId="18" fillId="0" borderId="22" xfId="0" applyFont="1" applyBorder="1"/>
    <xf numFmtId="0" fontId="18" fillId="0" borderId="23" xfId="0" applyFont="1" applyBorder="1" applyAlignment="1">
      <alignment horizontal="right"/>
    </xf>
    <xf numFmtId="0" fontId="18" fillId="0" borderId="24" xfId="0" applyFont="1" applyBorder="1" applyAlignment="1">
      <alignment horizontal="right"/>
    </xf>
    <xf numFmtId="0" fontId="18" fillId="0" borderId="25" xfId="0" applyFont="1" applyBorder="1"/>
    <xf numFmtId="4" fontId="18" fillId="0" borderId="10" xfId="0" applyNumberFormat="1" applyFont="1" applyBorder="1" applyAlignment="1">
      <alignment horizontal="right"/>
    </xf>
    <xf numFmtId="4" fontId="18" fillId="0" borderId="11" xfId="0" applyNumberFormat="1" applyFont="1" applyBorder="1" applyAlignment="1">
      <alignment horizontal="right"/>
    </xf>
    <xf numFmtId="4" fontId="18" fillId="0" borderId="13" xfId="0" applyNumberFormat="1" applyFont="1" applyBorder="1" applyAlignment="1">
      <alignment horizontal="right"/>
    </xf>
    <xf numFmtId="4" fontId="18" fillId="0" borderId="12" xfId="0" applyNumberFormat="1" applyFont="1" applyBorder="1" applyAlignment="1">
      <alignment horizontal="right"/>
    </xf>
    <xf numFmtId="4" fontId="18" fillId="0" borderId="14" xfId="0" applyNumberFormat="1" applyFont="1" applyBorder="1" applyAlignment="1">
      <alignment horizontal="right"/>
    </xf>
    <xf numFmtId="165" fontId="18" fillId="35" borderId="11" xfId="0" applyNumberFormat="1" applyFont="1" applyFill="1" applyBorder="1" applyAlignment="1">
      <alignment horizontal="right"/>
    </xf>
    <xf numFmtId="165" fontId="18" fillId="35" borderId="13" xfId="0" applyNumberFormat="1" applyFont="1" applyFill="1" applyBorder="1" applyAlignment="1">
      <alignment horizontal="right"/>
    </xf>
    <xf numFmtId="165" fontId="18" fillId="35" borderId="12" xfId="0" applyNumberFormat="1" applyFont="1" applyFill="1" applyBorder="1" applyAlignment="1">
      <alignment horizontal="right"/>
    </xf>
    <xf numFmtId="165" fontId="18" fillId="35" borderId="10" xfId="0" applyNumberFormat="1" applyFont="1" applyFill="1" applyBorder="1" applyAlignment="1">
      <alignment horizontal="right"/>
    </xf>
    <xf numFmtId="165" fontId="18" fillId="35" borderId="14" xfId="0" applyNumberFormat="1" applyFont="1" applyFill="1" applyBorder="1" applyAlignment="1">
      <alignment horizontal="right"/>
    </xf>
    <xf numFmtId="4" fontId="18" fillId="0" borderId="0" xfId="0" applyNumberFormat="1" applyFont="1" applyAlignment="1">
      <alignment horizontal="right"/>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35"/>
  <sheetViews>
    <sheetView tabSelected="1" topLeftCell="G1" workbookViewId="0">
      <pane ySplit="3" topLeftCell="A4" activePane="bottomLeft" state="frozen"/>
      <selection pane="bottomLeft" activeCell="N21" sqref="N21"/>
    </sheetView>
  </sheetViews>
  <sheetFormatPr defaultRowHeight="12.45" x14ac:dyDescent="0.2"/>
  <cols>
    <col min="1" max="1" width="3.5546875" style="2" bestFit="1" customWidth="1"/>
    <col min="2" max="2" width="70.109375" style="1" bestFit="1" customWidth="1"/>
    <col min="3" max="3" width="58.21875" style="1" bestFit="1" customWidth="1"/>
    <col min="4" max="4" width="71.33203125" style="1" bestFit="1" customWidth="1"/>
    <col min="5" max="5" width="48.44140625" style="1" customWidth="1"/>
    <col min="6" max="6" width="3.5546875" style="1" bestFit="1" customWidth="1"/>
    <col min="7" max="7" width="11.88671875" style="1" bestFit="1" customWidth="1"/>
    <col min="8" max="8" width="4.77734375" style="1" bestFit="1" customWidth="1"/>
    <col min="9" max="9" width="9.5546875" style="1" bestFit="1" customWidth="1"/>
    <col min="10" max="10" width="11.88671875" style="1" bestFit="1" customWidth="1"/>
    <col min="11" max="11" width="9.5546875" style="1" bestFit="1" customWidth="1"/>
    <col min="12" max="12" width="14.21875" style="1" hidden="1" customWidth="1"/>
    <col min="13" max="13" width="7.109375" style="2" bestFit="1" customWidth="1"/>
    <col min="14" max="14" width="17.77734375" style="2" bestFit="1" customWidth="1"/>
    <col min="15" max="15" width="8.33203125" style="2" bestFit="1" customWidth="1"/>
    <col min="16" max="16" width="14.21875" style="2" bestFit="1" customWidth="1"/>
    <col min="17" max="17" width="17.77734375" style="2" bestFit="1" customWidth="1"/>
    <col min="18" max="18" width="5.88671875" style="2" bestFit="1" customWidth="1"/>
    <col min="19" max="19" width="15.44140625" style="2" bestFit="1" customWidth="1"/>
    <col min="20" max="20" width="19" style="2" bestFit="1" customWidth="1"/>
    <col min="21" max="21" width="11.88671875" style="3" bestFit="1" customWidth="1"/>
    <col min="22" max="23" width="20.21875" style="2" bestFit="1" customWidth="1"/>
    <col min="24" max="24" width="15.44140625" style="2" bestFit="1" customWidth="1"/>
    <col min="25" max="25" width="22.5546875" style="2" bestFit="1" customWidth="1"/>
    <col min="26" max="26" width="11.88671875" style="2" bestFit="1" customWidth="1"/>
    <col min="27" max="16384" width="8.88671875" style="1"/>
  </cols>
  <sheetData>
    <row r="1" spans="1:27" ht="15.05" x14ac:dyDescent="0.25">
      <c r="A1" s="4" t="s">
        <v>0</v>
      </c>
    </row>
    <row r="2" spans="1:27" ht="13.1" thickBot="1" x14ac:dyDescent="0.25">
      <c r="A2" s="5" t="s">
        <v>1</v>
      </c>
    </row>
    <row r="3" spans="1:27" x14ac:dyDescent="0.2">
      <c r="A3" s="43" t="s">
        <v>2</v>
      </c>
      <c r="B3" s="44" t="s">
        <v>3</v>
      </c>
      <c r="C3" s="44" t="s">
        <v>4</v>
      </c>
      <c r="D3" s="44" t="s">
        <v>5</v>
      </c>
      <c r="E3" s="44" t="s">
        <v>6</v>
      </c>
      <c r="F3" s="44" t="s">
        <v>7</v>
      </c>
      <c r="G3" s="44" t="s">
        <v>8</v>
      </c>
      <c r="H3" s="44" t="s">
        <v>9</v>
      </c>
      <c r="I3" s="44" t="s">
        <v>10</v>
      </c>
      <c r="J3" s="44" t="s">
        <v>11</v>
      </c>
      <c r="K3" s="44" t="s">
        <v>12</v>
      </c>
      <c r="L3" s="44" t="s">
        <v>13</v>
      </c>
      <c r="M3" s="45" t="s">
        <v>14</v>
      </c>
      <c r="N3" s="45" t="s">
        <v>15</v>
      </c>
      <c r="O3" s="45" t="s">
        <v>16</v>
      </c>
      <c r="P3" s="45" t="s">
        <v>17</v>
      </c>
      <c r="Q3" s="45" t="s">
        <v>18</v>
      </c>
      <c r="R3" s="45" t="s">
        <v>19</v>
      </c>
      <c r="S3" s="45" t="s">
        <v>20</v>
      </c>
      <c r="T3" s="45" t="s">
        <v>21</v>
      </c>
      <c r="U3" s="45" t="s">
        <v>22</v>
      </c>
      <c r="V3" s="45" t="s">
        <v>23</v>
      </c>
      <c r="W3" s="45" t="s">
        <v>24</v>
      </c>
      <c r="X3" s="45" t="s">
        <v>25</v>
      </c>
      <c r="Y3" s="45" t="s">
        <v>26</v>
      </c>
      <c r="Z3" s="45" t="s">
        <v>27</v>
      </c>
      <c r="AA3" s="46"/>
    </row>
    <row r="4" spans="1:27" ht="24.9" x14ac:dyDescent="0.2">
      <c r="A4" s="39">
        <v>10</v>
      </c>
      <c r="B4" s="7" t="s">
        <v>28</v>
      </c>
      <c r="C4" s="7" t="s">
        <v>29</v>
      </c>
      <c r="D4" s="7" t="s">
        <v>30</v>
      </c>
      <c r="E4" s="7" t="s">
        <v>31</v>
      </c>
      <c r="F4" s="8"/>
      <c r="G4" s="9"/>
      <c r="H4" s="8" t="s">
        <v>32</v>
      </c>
      <c r="I4" s="9"/>
      <c r="J4" s="9"/>
      <c r="K4" s="8" t="s">
        <v>33</v>
      </c>
      <c r="L4" s="8"/>
      <c r="M4" s="6">
        <v>250</v>
      </c>
      <c r="N4" s="10"/>
      <c r="O4" s="6"/>
      <c r="P4" s="6"/>
      <c r="Q4" s="6">
        <f>N4*M4</f>
        <v>0</v>
      </c>
      <c r="R4" s="6">
        <v>22</v>
      </c>
      <c r="S4" s="51">
        <f>N4+(N4*R4/100)</f>
        <v>0</v>
      </c>
      <c r="T4" s="51">
        <f>S4*M4</f>
        <v>0</v>
      </c>
      <c r="U4" s="11"/>
      <c r="V4" s="6"/>
      <c r="W4" s="6"/>
      <c r="X4" s="6"/>
      <c r="Y4" s="6"/>
      <c r="Z4" s="12">
        <v>85972</v>
      </c>
      <c r="AA4" s="47"/>
    </row>
    <row r="5" spans="1:27" ht="24.9" x14ac:dyDescent="0.2">
      <c r="A5" s="39">
        <v>20</v>
      </c>
      <c r="B5" s="7"/>
      <c r="C5" s="7" t="s">
        <v>34</v>
      </c>
      <c r="D5" s="7" t="s">
        <v>35</v>
      </c>
      <c r="E5" s="7" t="s">
        <v>36</v>
      </c>
      <c r="F5" s="8"/>
      <c r="G5" s="9"/>
      <c r="H5" s="8" t="s">
        <v>32</v>
      </c>
      <c r="I5" s="9"/>
      <c r="J5" s="9"/>
      <c r="K5" s="8" t="s">
        <v>33</v>
      </c>
      <c r="L5" s="8"/>
      <c r="M5" s="6">
        <v>250</v>
      </c>
      <c r="N5" s="10"/>
      <c r="O5" s="6"/>
      <c r="P5" s="6"/>
      <c r="Q5" s="6">
        <f t="shared" ref="Q5:Q34" si="0">N5*M5</f>
        <v>0</v>
      </c>
      <c r="R5" s="6">
        <v>22</v>
      </c>
      <c r="S5" s="51">
        <f t="shared" ref="S5:S34" si="1">N5+(N5*R5/100)</f>
        <v>0</v>
      </c>
      <c r="T5" s="51">
        <f t="shared" ref="T5:T34" si="2">S5*M5</f>
        <v>0</v>
      </c>
      <c r="U5" s="11"/>
      <c r="V5" s="6"/>
      <c r="W5" s="6"/>
      <c r="X5" s="6"/>
      <c r="Y5" s="6"/>
      <c r="Z5" s="12">
        <v>85973</v>
      </c>
      <c r="AA5" s="47"/>
    </row>
    <row r="6" spans="1:27" ht="25.55" thickBot="1" x14ac:dyDescent="0.25">
      <c r="A6" s="41">
        <v>30</v>
      </c>
      <c r="B6" s="20"/>
      <c r="C6" s="20" t="s">
        <v>37</v>
      </c>
      <c r="D6" s="20" t="s">
        <v>38</v>
      </c>
      <c r="E6" s="20" t="s">
        <v>39</v>
      </c>
      <c r="F6" s="21"/>
      <c r="G6" s="22"/>
      <c r="H6" s="21" t="s">
        <v>32</v>
      </c>
      <c r="I6" s="22"/>
      <c r="J6" s="22"/>
      <c r="K6" s="21" t="s">
        <v>33</v>
      </c>
      <c r="L6" s="21"/>
      <c r="M6" s="19">
        <v>64</v>
      </c>
      <c r="N6" s="56"/>
      <c r="O6" s="52"/>
      <c r="P6" s="52"/>
      <c r="Q6" s="52">
        <f t="shared" si="0"/>
        <v>0</v>
      </c>
      <c r="R6" s="19">
        <v>22</v>
      </c>
      <c r="S6" s="52">
        <f t="shared" si="1"/>
        <v>0</v>
      </c>
      <c r="T6" s="52">
        <f t="shared" si="2"/>
        <v>0</v>
      </c>
      <c r="U6" s="23"/>
      <c r="V6" s="61">
        <f>Q6+Q5+Q4</f>
        <v>0</v>
      </c>
      <c r="W6" s="52">
        <f>T6+T5+T4</f>
        <v>0</v>
      </c>
      <c r="X6" s="19"/>
      <c r="Y6" s="19"/>
      <c r="Z6" s="24">
        <v>85974</v>
      </c>
      <c r="AA6" s="47"/>
    </row>
    <row r="7" spans="1:27" ht="37.35" x14ac:dyDescent="0.2">
      <c r="A7" s="37">
        <v>40</v>
      </c>
      <c r="B7" s="26" t="s">
        <v>40</v>
      </c>
      <c r="C7" s="26" t="s">
        <v>41</v>
      </c>
      <c r="D7" s="26" t="s">
        <v>42</v>
      </c>
      <c r="E7" s="26" t="s">
        <v>43</v>
      </c>
      <c r="F7" s="27"/>
      <c r="G7" s="28"/>
      <c r="H7" s="27" t="s">
        <v>44</v>
      </c>
      <c r="I7" s="28"/>
      <c r="J7" s="28"/>
      <c r="K7" s="27" t="s">
        <v>33</v>
      </c>
      <c r="L7" s="27"/>
      <c r="M7" s="25">
        <v>74</v>
      </c>
      <c r="N7" s="57"/>
      <c r="O7" s="53"/>
      <c r="P7" s="53"/>
      <c r="Q7" s="53">
        <f t="shared" si="0"/>
        <v>0</v>
      </c>
      <c r="R7" s="25">
        <v>9.5</v>
      </c>
      <c r="S7" s="53">
        <f t="shared" si="1"/>
        <v>0</v>
      </c>
      <c r="T7" s="53">
        <f t="shared" si="2"/>
        <v>0</v>
      </c>
      <c r="U7" s="29"/>
      <c r="V7" s="25"/>
      <c r="W7" s="25"/>
      <c r="X7" s="25"/>
      <c r="Y7" s="25"/>
      <c r="Z7" s="30">
        <v>85975</v>
      </c>
      <c r="AA7" s="47"/>
    </row>
    <row r="8" spans="1:27" ht="25.55" thickBot="1" x14ac:dyDescent="0.25">
      <c r="A8" s="41">
        <v>50</v>
      </c>
      <c r="B8" s="20"/>
      <c r="C8" s="20" t="s">
        <v>45</v>
      </c>
      <c r="D8" s="20" t="s">
        <v>46</v>
      </c>
      <c r="E8" s="20" t="s">
        <v>47</v>
      </c>
      <c r="F8" s="21"/>
      <c r="G8" s="22"/>
      <c r="H8" s="21" t="s">
        <v>44</v>
      </c>
      <c r="I8" s="22"/>
      <c r="J8" s="22"/>
      <c r="K8" s="21" t="s">
        <v>33</v>
      </c>
      <c r="L8" s="21"/>
      <c r="M8" s="19">
        <v>16</v>
      </c>
      <c r="N8" s="56"/>
      <c r="O8" s="52"/>
      <c r="P8" s="52"/>
      <c r="Q8" s="52">
        <f t="shared" si="0"/>
        <v>0</v>
      </c>
      <c r="R8" s="19">
        <v>9.5</v>
      </c>
      <c r="S8" s="52">
        <f t="shared" si="1"/>
        <v>0</v>
      </c>
      <c r="T8" s="52">
        <f t="shared" si="2"/>
        <v>0</v>
      </c>
      <c r="U8" s="23"/>
      <c r="V8" s="52">
        <f>Q8+Q7</f>
        <v>0</v>
      </c>
      <c r="W8" s="52">
        <f>T8+T7</f>
        <v>0</v>
      </c>
      <c r="X8" s="19"/>
      <c r="Y8" s="19"/>
      <c r="Z8" s="24">
        <v>85976</v>
      </c>
      <c r="AA8" s="47"/>
    </row>
    <row r="9" spans="1:27" ht="37.35" x14ac:dyDescent="0.2">
      <c r="A9" s="48">
        <v>60</v>
      </c>
      <c r="B9" s="14" t="s">
        <v>48</v>
      </c>
      <c r="C9" s="14" t="s">
        <v>49</v>
      </c>
      <c r="D9" s="14" t="s">
        <v>50</v>
      </c>
      <c r="E9" s="14" t="s">
        <v>51</v>
      </c>
      <c r="F9" s="15"/>
      <c r="G9" s="16"/>
      <c r="H9" s="15" t="s">
        <v>52</v>
      </c>
      <c r="I9" s="16"/>
      <c r="J9" s="16"/>
      <c r="K9" s="15" t="s">
        <v>33</v>
      </c>
      <c r="L9" s="15"/>
      <c r="M9" s="13">
        <v>100</v>
      </c>
      <c r="N9" s="58"/>
      <c r="O9" s="54"/>
      <c r="P9" s="54"/>
      <c r="Q9" s="54">
        <f t="shared" si="0"/>
        <v>0</v>
      </c>
      <c r="R9" s="13">
        <v>9.5</v>
      </c>
      <c r="S9" s="54">
        <f t="shared" si="1"/>
        <v>0</v>
      </c>
      <c r="T9" s="54">
        <f t="shared" si="2"/>
        <v>0</v>
      </c>
      <c r="U9" s="17"/>
      <c r="V9" s="13"/>
      <c r="W9" s="13"/>
      <c r="X9" s="13"/>
      <c r="Y9" s="13"/>
      <c r="Z9" s="18">
        <v>85977</v>
      </c>
      <c r="AA9" s="47"/>
    </row>
    <row r="10" spans="1:27" ht="24.9" x14ac:dyDescent="0.2">
      <c r="A10" s="39">
        <v>70</v>
      </c>
      <c r="B10" s="7"/>
      <c r="C10" s="7" t="s">
        <v>53</v>
      </c>
      <c r="D10" s="7" t="s">
        <v>54</v>
      </c>
      <c r="E10" s="7" t="s">
        <v>55</v>
      </c>
      <c r="F10" s="8"/>
      <c r="G10" s="9"/>
      <c r="H10" s="8" t="s">
        <v>52</v>
      </c>
      <c r="I10" s="9"/>
      <c r="J10" s="9"/>
      <c r="K10" s="8" t="s">
        <v>33</v>
      </c>
      <c r="L10" s="8"/>
      <c r="M10" s="6">
        <v>100</v>
      </c>
      <c r="N10" s="59"/>
      <c r="O10" s="51"/>
      <c r="P10" s="51"/>
      <c r="Q10" s="51">
        <f t="shared" si="0"/>
        <v>0</v>
      </c>
      <c r="R10" s="6">
        <v>9.5</v>
      </c>
      <c r="S10" s="51">
        <f t="shared" si="1"/>
        <v>0</v>
      </c>
      <c r="T10" s="51">
        <f t="shared" si="2"/>
        <v>0</v>
      </c>
      <c r="U10" s="11"/>
      <c r="V10" s="6"/>
      <c r="W10" s="6"/>
      <c r="X10" s="6"/>
      <c r="Y10" s="6"/>
      <c r="Z10" s="12">
        <v>85978</v>
      </c>
      <c r="AA10" s="47"/>
    </row>
    <row r="11" spans="1:27" x14ac:dyDescent="0.2">
      <c r="A11" s="39">
        <v>80</v>
      </c>
      <c r="B11" s="7"/>
      <c r="C11" s="7" t="s">
        <v>56</v>
      </c>
      <c r="D11" s="7" t="s">
        <v>57</v>
      </c>
      <c r="E11" s="7" t="s">
        <v>58</v>
      </c>
      <c r="F11" s="8"/>
      <c r="G11" s="9"/>
      <c r="H11" s="8" t="s">
        <v>52</v>
      </c>
      <c r="I11" s="9"/>
      <c r="J11" s="9"/>
      <c r="K11" s="8" t="s">
        <v>33</v>
      </c>
      <c r="L11" s="8"/>
      <c r="M11" s="6">
        <v>100</v>
      </c>
      <c r="N11" s="59"/>
      <c r="O11" s="51"/>
      <c r="P11" s="51"/>
      <c r="Q11" s="51">
        <f t="shared" si="0"/>
        <v>0</v>
      </c>
      <c r="R11" s="6">
        <v>9.5</v>
      </c>
      <c r="S11" s="51">
        <f t="shared" si="1"/>
        <v>0</v>
      </c>
      <c r="T11" s="51">
        <f t="shared" si="2"/>
        <v>0</v>
      </c>
      <c r="U11" s="11"/>
      <c r="V11" s="6"/>
      <c r="W11" s="6"/>
      <c r="X11" s="6"/>
      <c r="Y11" s="6"/>
      <c r="Z11" s="12">
        <v>85979</v>
      </c>
      <c r="AA11" s="47"/>
    </row>
    <row r="12" spans="1:27" ht="24.9" x14ac:dyDescent="0.2">
      <c r="A12" s="39">
        <v>90</v>
      </c>
      <c r="B12" s="7"/>
      <c r="C12" s="7" t="s">
        <v>59</v>
      </c>
      <c r="D12" s="7" t="s">
        <v>60</v>
      </c>
      <c r="E12" s="7" t="s">
        <v>61</v>
      </c>
      <c r="F12" s="8"/>
      <c r="G12" s="9"/>
      <c r="H12" s="8" t="s">
        <v>52</v>
      </c>
      <c r="I12" s="9"/>
      <c r="J12" s="9"/>
      <c r="K12" s="8" t="s">
        <v>33</v>
      </c>
      <c r="L12" s="8"/>
      <c r="M12" s="6">
        <v>90</v>
      </c>
      <c r="N12" s="59"/>
      <c r="O12" s="51"/>
      <c r="P12" s="51"/>
      <c r="Q12" s="51">
        <f t="shared" si="0"/>
        <v>0</v>
      </c>
      <c r="R12" s="6">
        <v>9.5</v>
      </c>
      <c r="S12" s="51">
        <f t="shared" si="1"/>
        <v>0</v>
      </c>
      <c r="T12" s="51">
        <f t="shared" si="2"/>
        <v>0</v>
      </c>
      <c r="U12" s="11"/>
      <c r="V12" s="6"/>
      <c r="W12" s="6"/>
      <c r="X12" s="6"/>
      <c r="Y12" s="6"/>
      <c r="Z12" s="12">
        <v>85980</v>
      </c>
      <c r="AA12" s="47"/>
    </row>
    <row r="13" spans="1:27" ht="13.1" thickBot="1" x14ac:dyDescent="0.25">
      <c r="A13" s="49">
        <v>100</v>
      </c>
      <c r="B13" s="32"/>
      <c r="C13" s="32" t="s">
        <v>62</v>
      </c>
      <c r="D13" s="32" t="s">
        <v>63</v>
      </c>
      <c r="E13" s="32" t="s">
        <v>64</v>
      </c>
      <c r="F13" s="33"/>
      <c r="G13" s="34"/>
      <c r="H13" s="33" t="s">
        <v>52</v>
      </c>
      <c r="I13" s="34"/>
      <c r="J13" s="34"/>
      <c r="K13" s="33" t="s">
        <v>33</v>
      </c>
      <c r="L13" s="33"/>
      <c r="M13" s="31">
        <v>4</v>
      </c>
      <c r="N13" s="60"/>
      <c r="O13" s="55"/>
      <c r="P13" s="55"/>
      <c r="Q13" s="55">
        <f t="shared" si="0"/>
        <v>0</v>
      </c>
      <c r="R13" s="31">
        <v>9.5</v>
      </c>
      <c r="S13" s="55">
        <f t="shared" si="1"/>
        <v>0</v>
      </c>
      <c r="T13" s="55">
        <f t="shared" si="2"/>
        <v>0</v>
      </c>
      <c r="U13" s="35"/>
      <c r="V13" s="55">
        <f>Q13+Q12+Q11+Q10+Q9</f>
        <v>0</v>
      </c>
      <c r="W13" s="55">
        <f>T13+T12+T11+T10+T9</f>
        <v>0</v>
      </c>
      <c r="X13" s="31"/>
      <c r="Y13" s="31"/>
      <c r="Z13" s="36">
        <v>85981</v>
      </c>
      <c r="AA13" s="47"/>
    </row>
    <row r="14" spans="1:27" x14ac:dyDescent="0.2">
      <c r="A14" s="37">
        <v>110</v>
      </c>
      <c r="B14" s="26" t="s">
        <v>65</v>
      </c>
      <c r="C14" s="26" t="s">
        <v>66</v>
      </c>
      <c r="D14" s="26" t="s">
        <v>67</v>
      </c>
      <c r="E14" s="26" t="s">
        <v>68</v>
      </c>
      <c r="F14" s="27"/>
      <c r="G14" s="28"/>
      <c r="H14" s="27" t="s">
        <v>69</v>
      </c>
      <c r="I14" s="28"/>
      <c r="J14" s="28"/>
      <c r="K14" s="27" t="s">
        <v>33</v>
      </c>
      <c r="L14" s="27"/>
      <c r="M14" s="25">
        <v>50</v>
      </c>
      <c r="N14" s="57"/>
      <c r="O14" s="53"/>
      <c r="P14" s="53"/>
      <c r="Q14" s="53">
        <f t="shared" si="0"/>
        <v>0</v>
      </c>
      <c r="R14" s="25">
        <v>22</v>
      </c>
      <c r="S14" s="53">
        <f t="shared" si="1"/>
        <v>0</v>
      </c>
      <c r="T14" s="53">
        <f t="shared" si="2"/>
        <v>0</v>
      </c>
      <c r="U14" s="29"/>
      <c r="V14" s="25"/>
      <c r="W14" s="25"/>
      <c r="X14" s="25"/>
      <c r="Y14" s="25"/>
      <c r="Z14" s="38">
        <v>85982</v>
      </c>
      <c r="AA14" s="47"/>
    </row>
    <row r="15" spans="1:27" x14ac:dyDescent="0.2">
      <c r="A15" s="39">
        <v>120</v>
      </c>
      <c r="B15" s="7"/>
      <c r="C15" s="7" t="s">
        <v>70</v>
      </c>
      <c r="D15" s="7" t="s">
        <v>71</v>
      </c>
      <c r="E15" s="7" t="s">
        <v>72</v>
      </c>
      <c r="F15" s="8"/>
      <c r="G15" s="9"/>
      <c r="H15" s="8" t="s">
        <v>69</v>
      </c>
      <c r="I15" s="9"/>
      <c r="J15" s="9"/>
      <c r="K15" s="8" t="s">
        <v>33</v>
      </c>
      <c r="L15" s="8"/>
      <c r="M15" s="6">
        <v>16</v>
      </c>
      <c r="N15" s="59"/>
      <c r="O15" s="51"/>
      <c r="P15" s="51"/>
      <c r="Q15" s="51">
        <f t="shared" si="0"/>
        <v>0</v>
      </c>
      <c r="R15" s="6">
        <v>22</v>
      </c>
      <c r="S15" s="51">
        <f t="shared" si="1"/>
        <v>0</v>
      </c>
      <c r="T15" s="51">
        <f t="shared" si="2"/>
        <v>0</v>
      </c>
      <c r="U15" s="11"/>
      <c r="V15" s="6"/>
      <c r="W15" s="6"/>
      <c r="X15" s="6"/>
      <c r="Y15" s="6"/>
      <c r="Z15" s="40">
        <v>85983</v>
      </c>
      <c r="AA15" s="47"/>
    </row>
    <row r="16" spans="1:27" x14ac:dyDescent="0.2">
      <c r="A16" s="39">
        <v>130</v>
      </c>
      <c r="B16" s="7"/>
      <c r="C16" s="7" t="s">
        <v>73</v>
      </c>
      <c r="D16" s="7" t="s">
        <v>74</v>
      </c>
      <c r="E16" s="7" t="s">
        <v>75</v>
      </c>
      <c r="F16" s="8"/>
      <c r="G16" s="9"/>
      <c r="H16" s="8" t="s">
        <v>69</v>
      </c>
      <c r="I16" s="9"/>
      <c r="J16" s="9"/>
      <c r="K16" s="8" t="s">
        <v>33</v>
      </c>
      <c r="L16" s="8"/>
      <c r="M16" s="6">
        <v>16</v>
      </c>
      <c r="N16" s="59"/>
      <c r="O16" s="51"/>
      <c r="P16" s="51"/>
      <c r="Q16" s="51">
        <f t="shared" si="0"/>
        <v>0</v>
      </c>
      <c r="R16" s="6">
        <v>22</v>
      </c>
      <c r="S16" s="51">
        <f t="shared" si="1"/>
        <v>0</v>
      </c>
      <c r="T16" s="51">
        <f t="shared" si="2"/>
        <v>0</v>
      </c>
      <c r="U16" s="11"/>
      <c r="V16" s="6"/>
      <c r="W16" s="6"/>
      <c r="X16" s="6"/>
      <c r="Y16" s="6"/>
      <c r="Z16" s="40">
        <v>85984</v>
      </c>
      <c r="AA16" s="47"/>
    </row>
    <row r="17" spans="1:27" x14ac:dyDescent="0.2">
      <c r="A17" s="39">
        <v>140</v>
      </c>
      <c r="B17" s="7"/>
      <c r="C17" s="7" t="s">
        <v>76</v>
      </c>
      <c r="D17" s="7" t="s">
        <v>76</v>
      </c>
      <c r="E17" s="7" t="s">
        <v>77</v>
      </c>
      <c r="F17" s="8"/>
      <c r="G17" s="9"/>
      <c r="H17" s="8" t="s">
        <v>69</v>
      </c>
      <c r="I17" s="9"/>
      <c r="J17" s="9"/>
      <c r="K17" s="8" t="s">
        <v>33</v>
      </c>
      <c r="L17" s="8"/>
      <c r="M17" s="6">
        <v>16</v>
      </c>
      <c r="N17" s="59"/>
      <c r="O17" s="51"/>
      <c r="P17" s="51"/>
      <c r="Q17" s="51">
        <f t="shared" si="0"/>
        <v>0</v>
      </c>
      <c r="R17" s="6">
        <v>22</v>
      </c>
      <c r="S17" s="51">
        <f t="shared" si="1"/>
        <v>0</v>
      </c>
      <c r="T17" s="51">
        <f t="shared" si="2"/>
        <v>0</v>
      </c>
      <c r="U17" s="11"/>
      <c r="V17" s="6"/>
      <c r="W17" s="6"/>
      <c r="X17" s="6"/>
      <c r="Y17" s="6"/>
      <c r="Z17" s="40">
        <v>85985</v>
      </c>
      <c r="AA17" s="47"/>
    </row>
    <row r="18" spans="1:27" x14ac:dyDescent="0.2">
      <c r="A18" s="39">
        <v>150</v>
      </c>
      <c r="B18" s="7"/>
      <c r="C18" s="7" t="s">
        <v>78</v>
      </c>
      <c r="D18" s="7" t="s">
        <v>78</v>
      </c>
      <c r="E18" s="7" t="s">
        <v>79</v>
      </c>
      <c r="F18" s="8"/>
      <c r="G18" s="9"/>
      <c r="H18" s="8" t="s">
        <v>69</v>
      </c>
      <c r="I18" s="9"/>
      <c r="J18" s="9"/>
      <c r="K18" s="8" t="s">
        <v>33</v>
      </c>
      <c r="L18" s="8"/>
      <c r="M18" s="6">
        <v>74</v>
      </c>
      <c r="N18" s="59"/>
      <c r="O18" s="51"/>
      <c r="P18" s="51"/>
      <c r="Q18" s="51">
        <f t="shared" si="0"/>
        <v>0</v>
      </c>
      <c r="R18" s="6">
        <v>22</v>
      </c>
      <c r="S18" s="51">
        <f t="shared" si="1"/>
        <v>0</v>
      </c>
      <c r="T18" s="51">
        <f t="shared" si="2"/>
        <v>0</v>
      </c>
      <c r="U18" s="11"/>
      <c r="V18" s="6"/>
      <c r="W18" s="6"/>
      <c r="X18" s="6"/>
      <c r="Y18" s="6"/>
      <c r="Z18" s="40">
        <v>85986</v>
      </c>
      <c r="AA18" s="47"/>
    </row>
    <row r="19" spans="1:27" x14ac:dyDescent="0.2">
      <c r="A19" s="39">
        <v>160</v>
      </c>
      <c r="B19" s="7"/>
      <c r="C19" s="7" t="s">
        <v>80</v>
      </c>
      <c r="D19" s="7" t="s">
        <v>80</v>
      </c>
      <c r="E19" s="7" t="s">
        <v>81</v>
      </c>
      <c r="F19" s="8"/>
      <c r="G19" s="9"/>
      <c r="H19" s="8" t="s">
        <v>69</v>
      </c>
      <c r="I19" s="9"/>
      <c r="J19" s="9"/>
      <c r="K19" s="8" t="s">
        <v>33</v>
      </c>
      <c r="L19" s="8"/>
      <c r="M19" s="6">
        <v>90</v>
      </c>
      <c r="N19" s="59"/>
      <c r="O19" s="51"/>
      <c r="P19" s="51"/>
      <c r="Q19" s="51">
        <f t="shared" si="0"/>
        <v>0</v>
      </c>
      <c r="R19" s="6">
        <v>22</v>
      </c>
      <c r="S19" s="51">
        <f t="shared" si="1"/>
        <v>0</v>
      </c>
      <c r="T19" s="51">
        <f t="shared" si="2"/>
        <v>0</v>
      </c>
      <c r="U19" s="11"/>
      <c r="V19" s="6"/>
      <c r="W19" s="6"/>
      <c r="X19" s="6"/>
      <c r="Y19" s="6"/>
      <c r="Z19" s="40">
        <v>85987</v>
      </c>
      <c r="AA19" s="47"/>
    </row>
    <row r="20" spans="1:27" ht="13.1" thickBot="1" x14ac:dyDescent="0.25">
      <c r="A20" s="41">
        <v>170</v>
      </c>
      <c r="B20" s="20"/>
      <c r="C20" s="20" t="s">
        <v>82</v>
      </c>
      <c r="D20" s="20" t="s">
        <v>82</v>
      </c>
      <c r="E20" s="20" t="s">
        <v>83</v>
      </c>
      <c r="F20" s="21"/>
      <c r="G20" s="22"/>
      <c r="H20" s="21" t="s">
        <v>69</v>
      </c>
      <c r="I20" s="22"/>
      <c r="J20" s="22"/>
      <c r="K20" s="21" t="s">
        <v>33</v>
      </c>
      <c r="L20" s="21"/>
      <c r="M20" s="19">
        <v>50</v>
      </c>
      <c r="N20" s="56"/>
      <c r="O20" s="52"/>
      <c r="P20" s="52"/>
      <c r="Q20" s="52">
        <f t="shared" si="0"/>
        <v>0</v>
      </c>
      <c r="R20" s="19">
        <v>22</v>
      </c>
      <c r="S20" s="52">
        <f t="shared" si="1"/>
        <v>0</v>
      </c>
      <c r="T20" s="52">
        <f t="shared" si="2"/>
        <v>0</v>
      </c>
      <c r="U20" s="23"/>
      <c r="V20" s="52">
        <f>Q19+Q20+Q18+Q17+Q16+Q15+Q14</f>
        <v>0</v>
      </c>
      <c r="W20" s="52">
        <f>T20+T19+T18+T17+T16+T15+T14</f>
        <v>0</v>
      </c>
      <c r="X20" s="19"/>
      <c r="Y20" s="19"/>
      <c r="Z20" s="42">
        <v>85988</v>
      </c>
      <c r="AA20" s="47"/>
    </row>
    <row r="21" spans="1:27" ht="62.2" x14ac:dyDescent="0.2">
      <c r="A21" s="48">
        <v>180</v>
      </c>
      <c r="B21" s="14" t="s">
        <v>84</v>
      </c>
      <c r="C21" s="14" t="s">
        <v>41</v>
      </c>
      <c r="D21" s="14" t="s">
        <v>85</v>
      </c>
      <c r="E21" s="14" t="s">
        <v>86</v>
      </c>
      <c r="F21" s="15"/>
      <c r="G21" s="16"/>
      <c r="H21" s="15" t="s">
        <v>87</v>
      </c>
      <c r="I21" s="16"/>
      <c r="J21" s="16"/>
      <c r="K21" s="15" t="s">
        <v>33</v>
      </c>
      <c r="L21" s="15"/>
      <c r="M21" s="13">
        <v>40</v>
      </c>
      <c r="N21" s="58"/>
      <c r="O21" s="54"/>
      <c r="P21" s="54"/>
      <c r="Q21" s="54">
        <f t="shared" si="0"/>
        <v>0</v>
      </c>
      <c r="R21" s="13">
        <v>9.5</v>
      </c>
      <c r="S21" s="54">
        <f t="shared" si="1"/>
        <v>0</v>
      </c>
      <c r="T21" s="54">
        <f t="shared" si="2"/>
        <v>0</v>
      </c>
      <c r="U21" s="17"/>
      <c r="V21" s="13"/>
      <c r="W21" s="13"/>
      <c r="X21" s="13"/>
      <c r="Y21" s="13"/>
      <c r="Z21" s="18">
        <v>85989</v>
      </c>
      <c r="AA21" s="47"/>
    </row>
    <row r="22" spans="1:27" ht="62.2" x14ac:dyDescent="0.2">
      <c r="A22" s="39">
        <v>190</v>
      </c>
      <c r="B22" s="7"/>
      <c r="C22" s="7" t="s">
        <v>45</v>
      </c>
      <c r="D22" s="7" t="s">
        <v>88</v>
      </c>
      <c r="E22" s="7" t="s">
        <v>89</v>
      </c>
      <c r="F22" s="8"/>
      <c r="G22" s="9"/>
      <c r="H22" s="8" t="s">
        <v>87</v>
      </c>
      <c r="I22" s="9"/>
      <c r="J22" s="9"/>
      <c r="K22" s="8" t="s">
        <v>33</v>
      </c>
      <c r="L22" s="8"/>
      <c r="M22" s="6">
        <v>20</v>
      </c>
      <c r="N22" s="59"/>
      <c r="O22" s="51"/>
      <c r="P22" s="51"/>
      <c r="Q22" s="51">
        <f t="shared" si="0"/>
        <v>0</v>
      </c>
      <c r="R22" s="6">
        <v>9.5</v>
      </c>
      <c r="S22" s="51">
        <f t="shared" si="1"/>
        <v>0</v>
      </c>
      <c r="T22" s="51">
        <f t="shared" si="2"/>
        <v>0</v>
      </c>
      <c r="U22" s="11"/>
      <c r="V22" s="6"/>
      <c r="W22" s="6"/>
      <c r="X22" s="6"/>
      <c r="Y22" s="6"/>
      <c r="Z22" s="12">
        <v>85990</v>
      </c>
      <c r="AA22" s="47"/>
    </row>
    <row r="23" spans="1:27" ht="25.55" thickBot="1" x14ac:dyDescent="0.25">
      <c r="A23" s="49">
        <v>200</v>
      </c>
      <c r="B23" s="32" t="s">
        <v>48</v>
      </c>
      <c r="C23" s="32" t="s">
        <v>90</v>
      </c>
      <c r="D23" s="32" t="s">
        <v>91</v>
      </c>
      <c r="E23" s="32" t="s">
        <v>92</v>
      </c>
      <c r="F23" s="33"/>
      <c r="G23" s="34"/>
      <c r="H23" s="33" t="s">
        <v>93</v>
      </c>
      <c r="I23" s="34"/>
      <c r="J23" s="34"/>
      <c r="K23" s="33" t="s">
        <v>33</v>
      </c>
      <c r="L23" s="33"/>
      <c r="M23" s="31">
        <v>80</v>
      </c>
      <c r="N23" s="60"/>
      <c r="O23" s="55"/>
      <c r="P23" s="55"/>
      <c r="Q23" s="55">
        <f t="shared" si="0"/>
        <v>0</v>
      </c>
      <c r="R23" s="31">
        <v>9.5</v>
      </c>
      <c r="S23" s="55">
        <f t="shared" si="1"/>
        <v>0</v>
      </c>
      <c r="T23" s="55">
        <f t="shared" si="2"/>
        <v>0</v>
      </c>
      <c r="U23" s="35"/>
      <c r="V23" s="55">
        <f>Q23+Q22+Q21</f>
        <v>0</v>
      </c>
      <c r="W23" s="55">
        <f>T23+T22+T21</f>
        <v>0</v>
      </c>
      <c r="X23" s="31"/>
      <c r="Y23" s="31"/>
      <c r="Z23" s="36">
        <v>85991</v>
      </c>
      <c r="AA23" s="47"/>
    </row>
    <row r="24" spans="1:27" x14ac:dyDescent="0.2">
      <c r="A24" s="37">
        <v>210</v>
      </c>
      <c r="B24" s="26"/>
      <c r="C24" s="26" t="s">
        <v>53</v>
      </c>
      <c r="D24" s="26" t="s">
        <v>94</v>
      </c>
      <c r="E24" s="26" t="s">
        <v>95</v>
      </c>
      <c r="F24" s="27"/>
      <c r="G24" s="28"/>
      <c r="H24" s="27" t="s">
        <v>93</v>
      </c>
      <c r="I24" s="28"/>
      <c r="J24" s="28"/>
      <c r="K24" s="27" t="s">
        <v>33</v>
      </c>
      <c r="L24" s="27"/>
      <c r="M24" s="25">
        <v>80</v>
      </c>
      <c r="N24" s="57"/>
      <c r="O24" s="53"/>
      <c r="P24" s="53"/>
      <c r="Q24" s="53">
        <f t="shared" si="0"/>
        <v>0</v>
      </c>
      <c r="R24" s="25">
        <v>9.5</v>
      </c>
      <c r="S24" s="53">
        <f t="shared" si="1"/>
        <v>0</v>
      </c>
      <c r="T24" s="53">
        <f t="shared" si="2"/>
        <v>0</v>
      </c>
      <c r="U24" s="29"/>
      <c r="V24" s="25"/>
      <c r="W24" s="25"/>
      <c r="X24" s="25"/>
      <c r="Y24" s="25"/>
      <c r="Z24" s="38">
        <v>85992</v>
      </c>
      <c r="AA24" s="47"/>
    </row>
    <row r="25" spans="1:27" ht="24.9" x14ac:dyDescent="0.2">
      <c r="A25" s="39">
        <v>220</v>
      </c>
      <c r="B25" s="7"/>
      <c r="C25" s="7" t="s">
        <v>96</v>
      </c>
      <c r="D25" s="7" t="s">
        <v>97</v>
      </c>
      <c r="E25" s="7" t="s">
        <v>98</v>
      </c>
      <c r="F25" s="8"/>
      <c r="G25" s="9"/>
      <c r="H25" s="8" t="s">
        <v>93</v>
      </c>
      <c r="I25" s="9"/>
      <c r="J25" s="9"/>
      <c r="K25" s="8" t="s">
        <v>33</v>
      </c>
      <c r="L25" s="8"/>
      <c r="M25" s="6">
        <v>40</v>
      </c>
      <c r="N25" s="59"/>
      <c r="O25" s="51"/>
      <c r="P25" s="51"/>
      <c r="Q25" s="51">
        <f t="shared" si="0"/>
        <v>0</v>
      </c>
      <c r="R25" s="6">
        <v>9.5</v>
      </c>
      <c r="S25" s="51">
        <f t="shared" si="1"/>
        <v>0</v>
      </c>
      <c r="T25" s="51">
        <f t="shared" si="2"/>
        <v>0</v>
      </c>
      <c r="U25" s="11"/>
      <c r="V25" s="6"/>
      <c r="W25" s="6"/>
      <c r="X25" s="6"/>
      <c r="Y25" s="6"/>
      <c r="Z25" s="40">
        <v>85993</v>
      </c>
      <c r="AA25" s="47"/>
    </row>
    <row r="26" spans="1:27" ht="24.9" x14ac:dyDescent="0.2">
      <c r="A26" s="39">
        <v>230</v>
      </c>
      <c r="B26" s="7"/>
      <c r="C26" s="7" t="s">
        <v>99</v>
      </c>
      <c r="D26" s="7" t="s">
        <v>100</v>
      </c>
      <c r="E26" s="7" t="s">
        <v>101</v>
      </c>
      <c r="F26" s="8"/>
      <c r="G26" s="9"/>
      <c r="H26" s="8" t="s">
        <v>93</v>
      </c>
      <c r="I26" s="9"/>
      <c r="J26" s="9"/>
      <c r="K26" s="8" t="s">
        <v>33</v>
      </c>
      <c r="L26" s="8"/>
      <c r="M26" s="6">
        <v>60</v>
      </c>
      <c r="N26" s="59"/>
      <c r="O26" s="51"/>
      <c r="P26" s="51"/>
      <c r="Q26" s="51">
        <f t="shared" si="0"/>
        <v>0</v>
      </c>
      <c r="R26" s="6">
        <v>9.5</v>
      </c>
      <c r="S26" s="51">
        <f t="shared" si="1"/>
        <v>0</v>
      </c>
      <c r="T26" s="51">
        <f t="shared" si="2"/>
        <v>0</v>
      </c>
      <c r="U26" s="11"/>
      <c r="V26" s="6"/>
      <c r="W26" s="6"/>
      <c r="X26" s="6"/>
      <c r="Y26" s="6"/>
      <c r="Z26" s="40">
        <v>85994</v>
      </c>
      <c r="AA26" s="47"/>
    </row>
    <row r="27" spans="1:27" x14ac:dyDescent="0.2">
      <c r="A27" s="39">
        <v>240</v>
      </c>
      <c r="B27" s="7"/>
      <c r="C27" s="7" t="s">
        <v>102</v>
      </c>
      <c r="D27" s="7" t="s">
        <v>103</v>
      </c>
      <c r="E27" s="7" t="s">
        <v>104</v>
      </c>
      <c r="F27" s="8"/>
      <c r="G27" s="9"/>
      <c r="H27" s="8" t="s">
        <v>93</v>
      </c>
      <c r="I27" s="9"/>
      <c r="J27" s="9"/>
      <c r="K27" s="8" t="s">
        <v>33</v>
      </c>
      <c r="L27" s="8"/>
      <c r="M27" s="6">
        <v>60</v>
      </c>
      <c r="N27" s="59"/>
      <c r="O27" s="51"/>
      <c r="P27" s="51"/>
      <c r="Q27" s="51">
        <f t="shared" si="0"/>
        <v>0</v>
      </c>
      <c r="R27" s="6">
        <v>9.5</v>
      </c>
      <c r="S27" s="51">
        <f t="shared" si="1"/>
        <v>0</v>
      </c>
      <c r="T27" s="51">
        <f t="shared" si="2"/>
        <v>0</v>
      </c>
      <c r="U27" s="11"/>
      <c r="V27" s="6"/>
      <c r="W27" s="6"/>
      <c r="X27" s="6"/>
      <c r="Y27" s="6"/>
      <c r="Z27" s="40">
        <v>85995</v>
      </c>
      <c r="AA27" s="47"/>
    </row>
    <row r="28" spans="1:27" x14ac:dyDescent="0.2">
      <c r="A28" s="39">
        <v>250</v>
      </c>
      <c r="B28" s="7"/>
      <c r="C28" s="7" t="s">
        <v>56</v>
      </c>
      <c r="D28" s="7" t="s">
        <v>57</v>
      </c>
      <c r="E28" s="7" t="s">
        <v>105</v>
      </c>
      <c r="F28" s="8"/>
      <c r="G28" s="9"/>
      <c r="H28" s="8" t="s">
        <v>93</v>
      </c>
      <c r="I28" s="9"/>
      <c r="J28" s="9"/>
      <c r="K28" s="8" t="s">
        <v>33</v>
      </c>
      <c r="L28" s="8"/>
      <c r="M28" s="6">
        <v>80</v>
      </c>
      <c r="N28" s="59"/>
      <c r="O28" s="51"/>
      <c r="P28" s="51"/>
      <c r="Q28" s="51">
        <f t="shared" si="0"/>
        <v>0</v>
      </c>
      <c r="R28" s="6">
        <v>9.5</v>
      </c>
      <c r="S28" s="51">
        <f t="shared" si="1"/>
        <v>0</v>
      </c>
      <c r="T28" s="51">
        <f t="shared" si="2"/>
        <v>0</v>
      </c>
      <c r="U28" s="11"/>
      <c r="V28" s="6"/>
      <c r="W28" s="6"/>
      <c r="X28" s="6"/>
      <c r="Y28" s="6"/>
      <c r="Z28" s="40">
        <v>85996</v>
      </c>
      <c r="AA28" s="47"/>
    </row>
    <row r="29" spans="1:27" ht="13.1" thickBot="1" x14ac:dyDescent="0.25">
      <c r="A29" s="41">
        <v>260</v>
      </c>
      <c r="B29" s="20"/>
      <c r="C29" s="20" t="s">
        <v>106</v>
      </c>
      <c r="D29" s="20" t="s">
        <v>107</v>
      </c>
      <c r="E29" s="20" t="s">
        <v>108</v>
      </c>
      <c r="F29" s="21"/>
      <c r="G29" s="22"/>
      <c r="H29" s="21" t="s">
        <v>93</v>
      </c>
      <c r="I29" s="22"/>
      <c r="J29" s="22"/>
      <c r="K29" s="21" t="s">
        <v>33</v>
      </c>
      <c r="L29" s="21"/>
      <c r="M29" s="19">
        <v>60</v>
      </c>
      <c r="N29" s="56"/>
      <c r="O29" s="52"/>
      <c r="P29" s="52"/>
      <c r="Q29" s="52">
        <f t="shared" si="0"/>
        <v>0</v>
      </c>
      <c r="R29" s="19">
        <v>9.5</v>
      </c>
      <c r="S29" s="52">
        <f t="shared" si="1"/>
        <v>0</v>
      </c>
      <c r="T29" s="52">
        <f t="shared" si="2"/>
        <v>0</v>
      </c>
      <c r="U29" s="23"/>
      <c r="V29" s="52">
        <f>Q29+Q28+Q27+Q26+Q25+Q24</f>
        <v>0</v>
      </c>
      <c r="W29" s="52">
        <f>T29+T28+T27+T26+T25+T24</f>
        <v>0</v>
      </c>
      <c r="X29" s="19"/>
      <c r="Y29" s="19"/>
      <c r="Z29" s="42">
        <v>85997</v>
      </c>
      <c r="AA29" s="47"/>
    </row>
    <row r="30" spans="1:27" ht="24.9" x14ac:dyDescent="0.2">
      <c r="A30" s="48">
        <v>270</v>
      </c>
      <c r="B30" s="14" t="s">
        <v>65</v>
      </c>
      <c r="C30" s="14" t="s">
        <v>109</v>
      </c>
      <c r="D30" s="14" t="s">
        <v>110</v>
      </c>
      <c r="E30" s="14" t="s">
        <v>111</v>
      </c>
      <c r="F30" s="15"/>
      <c r="G30" s="16"/>
      <c r="H30" s="15" t="s">
        <v>112</v>
      </c>
      <c r="I30" s="16"/>
      <c r="J30" s="16"/>
      <c r="K30" s="15" t="s">
        <v>33</v>
      </c>
      <c r="L30" s="15"/>
      <c r="M30" s="13">
        <v>50</v>
      </c>
      <c r="N30" s="58"/>
      <c r="O30" s="54"/>
      <c r="P30" s="54"/>
      <c r="Q30" s="54">
        <f t="shared" si="0"/>
        <v>0</v>
      </c>
      <c r="R30" s="13">
        <v>22</v>
      </c>
      <c r="S30" s="54">
        <f t="shared" si="1"/>
        <v>0</v>
      </c>
      <c r="T30" s="54">
        <f t="shared" si="2"/>
        <v>0</v>
      </c>
      <c r="U30" s="17"/>
      <c r="V30" s="13"/>
      <c r="W30" s="13"/>
      <c r="X30" s="13"/>
      <c r="Y30" s="13"/>
      <c r="Z30" s="18">
        <v>85998</v>
      </c>
      <c r="AA30" s="47"/>
    </row>
    <row r="31" spans="1:27" x14ac:dyDescent="0.2">
      <c r="A31" s="39">
        <v>280</v>
      </c>
      <c r="B31" s="7"/>
      <c r="C31" s="7" t="s">
        <v>70</v>
      </c>
      <c r="D31" s="7" t="s">
        <v>71</v>
      </c>
      <c r="E31" s="7" t="s">
        <v>113</v>
      </c>
      <c r="F31" s="8"/>
      <c r="G31" s="9"/>
      <c r="H31" s="8" t="s">
        <v>112</v>
      </c>
      <c r="I31" s="9"/>
      <c r="J31" s="9"/>
      <c r="K31" s="8" t="s">
        <v>33</v>
      </c>
      <c r="L31" s="8"/>
      <c r="M31" s="6">
        <v>40</v>
      </c>
      <c r="N31" s="59"/>
      <c r="O31" s="51"/>
      <c r="P31" s="51"/>
      <c r="Q31" s="51">
        <f t="shared" si="0"/>
        <v>0</v>
      </c>
      <c r="R31" s="6">
        <v>22</v>
      </c>
      <c r="S31" s="51">
        <f t="shared" si="1"/>
        <v>0</v>
      </c>
      <c r="T31" s="51">
        <f t="shared" si="2"/>
        <v>0</v>
      </c>
      <c r="U31" s="11"/>
      <c r="V31" s="6"/>
      <c r="W31" s="6"/>
      <c r="X31" s="6"/>
      <c r="Y31" s="6"/>
      <c r="Z31" s="12">
        <v>85999</v>
      </c>
      <c r="AA31" s="47"/>
    </row>
    <row r="32" spans="1:27" x14ac:dyDescent="0.2">
      <c r="A32" s="39">
        <v>290</v>
      </c>
      <c r="B32" s="7"/>
      <c r="C32" s="7" t="s">
        <v>114</v>
      </c>
      <c r="D32" s="7" t="s">
        <v>115</v>
      </c>
      <c r="E32" s="7" t="s">
        <v>116</v>
      </c>
      <c r="F32" s="8"/>
      <c r="G32" s="9"/>
      <c r="H32" s="8" t="s">
        <v>112</v>
      </c>
      <c r="I32" s="9"/>
      <c r="J32" s="9"/>
      <c r="K32" s="8" t="s">
        <v>33</v>
      </c>
      <c r="L32" s="8"/>
      <c r="M32" s="6">
        <v>60</v>
      </c>
      <c r="N32" s="59"/>
      <c r="O32" s="51"/>
      <c r="P32" s="51"/>
      <c r="Q32" s="51">
        <f t="shared" si="0"/>
        <v>0</v>
      </c>
      <c r="R32" s="6">
        <v>22</v>
      </c>
      <c r="S32" s="51">
        <f t="shared" si="1"/>
        <v>0</v>
      </c>
      <c r="T32" s="51">
        <f t="shared" si="2"/>
        <v>0</v>
      </c>
      <c r="U32" s="11"/>
      <c r="V32" s="6"/>
      <c r="W32" s="6"/>
      <c r="X32" s="6"/>
      <c r="Y32" s="6"/>
      <c r="Z32" s="12">
        <v>86000</v>
      </c>
      <c r="AA32" s="47"/>
    </row>
    <row r="33" spans="1:27" x14ac:dyDescent="0.2">
      <c r="A33" s="39">
        <v>300</v>
      </c>
      <c r="B33" s="7"/>
      <c r="C33" s="7" t="s">
        <v>117</v>
      </c>
      <c r="D33" s="7" t="s">
        <v>117</v>
      </c>
      <c r="E33" s="7" t="s">
        <v>118</v>
      </c>
      <c r="F33" s="8"/>
      <c r="G33" s="9"/>
      <c r="H33" s="8" t="s">
        <v>112</v>
      </c>
      <c r="I33" s="9"/>
      <c r="J33" s="9"/>
      <c r="K33" s="8" t="s">
        <v>33</v>
      </c>
      <c r="L33" s="8"/>
      <c r="M33" s="6">
        <v>60</v>
      </c>
      <c r="N33" s="59"/>
      <c r="O33" s="51"/>
      <c r="P33" s="51"/>
      <c r="Q33" s="51">
        <f t="shared" si="0"/>
        <v>0</v>
      </c>
      <c r="R33" s="6">
        <v>22</v>
      </c>
      <c r="S33" s="51">
        <f t="shared" si="1"/>
        <v>0</v>
      </c>
      <c r="T33" s="51">
        <f t="shared" si="2"/>
        <v>0</v>
      </c>
      <c r="U33" s="11"/>
      <c r="V33" s="6"/>
      <c r="W33" s="6"/>
      <c r="X33" s="6"/>
      <c r="Y33" s="6"/>
      <c r="Z33" s="12">
        <v>86001</v>
      </c>
      <c r="AA33" s="47"/>
    </row>
    <row r="34" spans="1:27" ht="25.55" thickBot="1" x14ac:dyDescent="0.25">
      <c r="A34" s="41">
        <v>310</v>
      </c>
      <c r="B34" s="20"/>
      <c r="C34" s="20" t="s">
        <v>119</v>
      </c>
      <c r="D34" s="20" t="s">
        <v>120</v>
      </c>
      <c r="E34" s="20" t="s">
        <v>121</v>
      </c>
      <c r="F34" s="21"/>
      <c r="G34" s="22"/>
      <c r="H34" s="21" t="s">
        <v>112</v>
      </c>
      <c r="I34" s="22"/>
      <c r="J34" s="22"/>
      <c r="K34" s="21" t="s">
        <v>33</v>
      </c>
      <c r="L34" s="21"/>
      <c r="M34" s="19">
        <v>80</v>
      </c>
      <c r="N34" s="56"/>
      <c r="O34" s="52"/>
      <c r="P34" s="52"/>
      <c r="Q34" s="52">
        <f t="shared" si="0"/>
        <v>0</v>
      </c>
      <c r="R34" s="19">
        <v>22</v>
      </c>
      <c r="S34" s="52">
        <f t="shared" si="1"/>
        <v>0</v>
      </c>
      <c r="T34" s="52">
        <f t="shared" si="2"/>
        <v>0</v>
      </c>
      <c r="U34" s="23"/>
      <c r="V34" s="52">
        <f>Q34+Q33+Q32+Q31+Q30</f>
        <v>0</v>
      </c>
      <c r="W34" s="52">
        <f>T34+T33+T32+T31+T30</f>
        <v>0</v>
      </c>
      <c r="X34" s="19"/>
      <c r="Y34" s="19"/>
      <c r="Z34" s="24">
        <v>86002</v>
      </c>
      <c r="AA34" s="50"/>
    </row>
    <row r="35" spans="1:27" x14ac:dyDescent="0.2">
      <c r="Q35" s="2">
        <f>SUM(Q4:Q34)</f>
        <v>0</v>
      </c>
      <c r="T35" s="2">
        <f>SUM(T4:T34)</f>
        <v>0</v>
      </c>
      <c r="V35" s="2">
        <f>SUM(V5:V34)</f>
        <v>0</v>
      </c>
      <c r="W35" s="2">
        <f>SUM(W4:W34)</f>
        <v>0</v>
      </c>
    </row>
  </sheetData>
  <pageMargins left="0" right="0" top="0.59060000000000001" bottom="0.59060000000000001" header="0" footer="0.47239999999999999"/>
  <headerFooter>
    <oddFooter>&amp;L&amp;8 29.05.2024   Uporabnik: KCKS84&amp;C&amp;8 Objava javnega naročila&amp;R&amp;8&amp;P/&amp;N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Objava javnega naročila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Vadnov</dc:creator>
  <cp:lastModifiedBy>Andrej Vadnov</cp:lastModifiedBy>
  <dcterms:created xsi:type="dcterms:W3CDTF">2024-05-29T14:05:41Z</dcterms:created>
  <dcterms:modified xsi:type="dcterms:W3CDTF">2024-05-30T09:07:06Z</dcterms:modified>
</cp:coreProperties>
</file>